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661\"/>
    </mc:Choice>
  </mc:AlternateContent>
  <bookViews>
    <workbookView xWindow="0" yWindow="0" windowWidth="28800" windowHeight="12435"/>
  </bookViews>
  <sheets>
    <sheet name="план общий" sheetId="2" r:id="rId1"/>
  </sheets>
  <definedNames>
    <definedName name="_xlnm.Print_Area" localSheetId="0">'план общий'!$A$1:$G$49</definedName>
  </definedNames>
  <calcPr calcId="162913"/>
</workbook>
</file>

<file path=xl/calcChain.xml><?xml version="1.0" encoding="utf-8"?>
<calcChain xmlns="http://schemas.openxmlformats.org/spreadsheetml/2006/main">
  <c r="E39" i="2" l="1"/>
  <c r="F39" i="2"/>
  <c r="D39" i="2"/>
  <c r="E48" i="2"/>
  <c r="F48" i="2"/>
  <c r="D48" i="2"/>
  <c r="E16" i="2" l="1"/>
  <c r="E40" i="2" s="1"/>
  <c r="F16" i="2"/>
  <c r="F40" i="2" s="1"/>
  <c r="F49" i="2" s="1"/>
  <c r="D16" i="2"/>
  <c r="D40" i="2" s="1"/>
  <c r="D49" i="2" s="1"/>
  <c r="E49" i="2" l="1"/>
</calcChain>
</file>

<file path=xl/sharedStrings.xml><?xml version="1.0" encoding="utf-8"?>
<sst xmlns="http://schemas.openxmlformats.org/spreadsheetml/2006/main" count="116" uniqueCount="69">
  <si>
    <t>№</t>
  </si>
  <si>
    <t>Наименование мероприятий</t>
  </si>
  <si>
    <t xml:space="preserve">Вечер призывника </t>
  </si>
  <si>
    <t>Срок проведения мероприятий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</si>
  <si>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</si>
  <si>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</si>
  <si>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</si>
  <si>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День неизвестного солдата</t>
  </si>
  <si>
    <t xml:space="preserve">Молодежный  квест </t>
  </si>
  <si>
    <t>Тотальный диктант</t>
  </si>
  <si>
    <t>Молодежная акция ко дню России "Мы-граждане России"</t>
  </si>
  <si>
    <t>Муниципальный этап акции "Вахта Памяти"</t>
  </si>
  <si>
    <t>Муниципальный этап акции " Я-гражданин России"</t>
  </si>
  <si>
    <t>Производство, выпуск и распространение городской молодёжной газеты "БУМ"</t>
  </si>
  <si>
    <t xml:space="preserve"> План мероприятий</t>
  </si>
  <si>
    <t>Исполнитель</t>
  </si>
  <si>
    <t>Объем финансирования, руб.</t>
  </si>
  <si>
    <t>1.</t>
  </si>
  <si>
    <t>Управление образования</t>
  </si>
  <si>
    <t>МКУ ДО ЦДТ</t>
  </si>
  <si>
    <t>Молодежный образовательный форум "ПУЛЬС"</t>
  </si>
  <si>
    <t>Городская игровая программа, посвященная Международному дню защиты детей</t>
  </si>
  <si>
    <t>Акция ко дню солидарности в борьбе с терроризмом</t>
  </si>
  <si>
    <t>Городской грантовый конкурс социально значимых проектов  в молодежной сфере "ПарадИдей.74"</t>
  </si>
  <si>
    <t>Фестиваль команд КВН</t>
  </si>
  <si>
    <t>муниципальной программы  "Поддержка и развитие молодых граждан Усть-Катавского городского округа"  на 2023-2025 годы</t>
  </si>
  <si>
    <t xml:space="preserve">ПРИЛОЖЕНИЕ 1
к муниципальной программе «Поддержка и развитие молодых граждан Усть-Катавского городского округа на 2023-2025 гг.»   </t>
  </si>
  <si>
    <t>Реализация регионального проекта "Социальная активность"</t>
  </si>
  <si>
    <t>2023 год</t>
  </si>
  <si>
    <t>2024 год</t>
  </si>
  <si>
    <t>2025 год</t>
  </si>
  <si>
    <t>Муниципальный этап областного конкурса юных журналистов «infoповод»</t>
  </si>
  <si>
    <t>Открытый муниципальный фестиваль молодёжных команд КВН "Весенний драйв"</t>
  </si>
  <si>
    <t>ИТОГО:</t>
  </si>
  <si>
    <t>Молодежная акция "Связь времен", посвещянная Дню Победы</t>
  </si>
  <si>
    <t>Акция ко дню государственного флага</t>
  </si>
  <si>
    <t>Муниципальный отбор кандидатов на соискание ежегодной премии Губернатора Челябинской области для поддержки талантливой молодежи</t>
  </si>
  <si>
    <t>День, посвященный памяти сотрудников правоохранительных органов, погибщих при выполнении служебного долга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</si>
  <si>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</si>
  <si>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Круглый стол по противодействию экстремизму и терроризму</t>
  </si>
  <si>
    <t>Всего по направлению: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</si>
  <si>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</si>
  <si>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 xml:space="preserve"> Городская церемония награждения "Блеск поколения"</t>
  </si>
  <si>
    <t>Организация временного трудоустройства несовершеннолетних граждан в возрасте от 14 до 18 лет</t>
  </si>
  <si>
    <t>март</t>
  </si>
  <si>
    <t xml:space="preserve"> апрель</t>
  </si>
  <si>
    <t>октябрь</t>
  </si>
  <si>
    <t>1 июня</t>
  </si>
  <si>
    <t>январь- декабрь</t>
  </si>
  <si>
    <t>ноябрь</t>
  </si>
  <si>
    <t xml:space="preserve"> май</t>
  </si>
  <si>
    <t>июнь</t>
  </si>
  <si>
    <t>7,8 июля</t>
  </si>
  <si>
    <t>22 августа</t>
  </si>
  <si>
    <t>3 сентября</t>
  </si>
  <si>
    <t>сентябрь</t>
  </si>
  <si>
    <t>3 декабря</t>
  </si>
  <si>
    <t>март, июнь, октябрь, декабрь</t>
  </si>
  <si>
    <t>декабрь</t>
  </si>
  <si>
    <t>Митинг ко дню защитника Отечества</t>
  </si>
  <si>
    <t>23 февраля</t>
  </si>
  <si>
    <t xml:space="preserve">май </t>
  </si>
  <si>
    <t>Управление культуры</t>
  </si>
  <si>
    <t>День молодежи</t>
  </si>
  <si>
    <t>Волонтёрская деятельность (поощрение волонтеров за помощь в организации различных акций, мероприятий, проводимых в течение года)</t>
  </si>
  <si>
    <t>Муниципальный этап Всероссийской военно-спортивной игры "Зарница"</t>
  </si>
  <si>
    <t>2.</t>
  </si>
  <si>
    <t>Поддержка молодых граждан в сфере образования, интеллектуальной и творческой деятельности</t>
  </si>
  <si>
    <t>ВСЕГО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</si>
</sst>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1" fillId="0" borderId="1" xfId="0" applyFont="1" applyBorder="1"/>
    <xf numFmtId="0" fontId="9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1" fillId="2" borderId="0" xfId="0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topLeftCell="A3" zoomScale="140" zoomScaleNormal="100" zoomScaleSheetLayoutView="140" workbookViewId="0">
      <selection activeCell="C52" sqref="C52"/>
    </sheetView>
  </sheetViews>
  <sheetFormatPr defaultRowHeight="15" x14ac:dyDescent="0.25"/>
  <cols>
    <col min="1" max="1" width="5.5703125" style="1" customWidth="1"/>
    <col min="2" max="2" width="33" style="1" customWidth="1"/>
    <col min="3" max="3" width="18.28515625" style="1" customWidth="1"/>
    <col min="4" max="4" width="21.28515625" style="2" customWidth="1"/>
    <col min="5" max="5" width="19.7109375" style="2" customWidth="1"/>
    <col min="6" max="6" width="19.28515625" style="3" customWidth="1"/>
    <col min="7" max="7" width="17.85546875" style="4" customWidth="1"/>
    <col min="8" max="16384" width="9.140625" style="4"/>
  </cols>
  <sheetData>
    <row r="1" spans="1:8" ht="10.5" hidden="1" customHeight="1" x14ac:dyDescent="0.25"/>
    <row r="2" spans="1:8" ht="18.75" hidden="1" customHeight="1" x14ac:dyDescent="0.25">
      <c r="A2" s="70"/>
      <c r="B2" s="70"/>
      <c r="C2" s="70"/>
      <c r="D2" s="70"/>
      <c r="E2" s="70"/>
      <c r="F2" s="70"/>
    </row>
    <row r="3" spans="1:8" ht="18.75" customHeight="1" x14ac:dyDescent="0.25">
      <c r="A3" s="8"/>
      <c r="B3" s="8"/>
      <c r="C3" s="12"/>
      <c r="D3" s="8"/>
      <c r="E3" s="8"/>
      <c r="F3" s="8"/>
    </row>
    <row r="4" spans="1:8" ht="91.5" customHeight="1" x14ac:dyDescent="0.25">
      <c r="A4" s="5"/>
      <c r="B4" s="6"/>
      <c r="C4" s="6"/>
      <c r="D4" s="8"/>
      <c r="F4" s="63" t="s">
        <v>26</v>
      </c>
      <c r="G4" s="63"/>
    </row>
    <row r="5" spans="1:8" ht="20.25" customHeight="1" x14ac:dyDescent="0.25">
      <c r="A5" s="5"/>
      <c r="B5" s="6"/>
      <c r="C5" s="6"/>
      <c r="D5" s="8"/>
      <c r="E5" s="8"/>
      <c r="F5" s="7"/>
    </row>
    <row r="6" spans="1:8" ht="20.25" customHeight="1" x14ac:dyDescent="0.25">
      <c r="A6" s="61" t="s">
        <v>14</v>
      </c>
      <c r="B6" s="61"/>
      <c r="C6" s="61"/>
      <c r="D6" s="61"/>
      <c r="E6" s="61"/>
      <c r="F6" s="61"/>
      <c r="G6" s="61"/>
    </row>
    <row r="7" spans="1:8" ht="20.25" customHeight="1" x14ac:dyDescent="0.25">
      <c r="A7" s="62" t="s">
        <v>25</v>
      </c>
      <c r="B7" s="62"/>
      <c r="C7" s="62"/>
      <c r="D7" s="62"/>
      <c r="E7" s="62"/>
      <c r="F7" s="62"/>
      <c r="G7" s="62"/>
    </row>
    <row r="8" spans="1:8" ht="20.25" customHeight="1" x14ac:dyDescent="0.25">
      <c r="A8" s="66" t="s">
        <v>0</v>
      </c>
      <c r="B8" s="71" t="s">
        <v>1</v>
      </c>
      <c r="C8" s="71" t="s">
        <v>15</v>
      </c>
      <c r="D8" s="72" t="s">
        <v>16</v>
      </c>
      <c r="E8" s="72"/>
      <c r="F8" s="72"/>
      <c r="G8" s="57" t="s">
        <v>3</v>
      </c>
    </row>
    <row r="9" spans="1:8" ht="20.25" customHeight="1" x14ac:dyDescent="0.25">
      <c r="A9" s="67"/>
      <c r="B9" s="71"/>
      <c r="C9" s="71"/>
      <c r="D9" s="14" t="s">
        <v>28</v>
      </c>
      <c r="E9" s="14" t="s">
        <v>29</v>
      </c>
      <c r="F9" s="14" t="s">
        <v>30</v>
      </c>
      <c r="G9" s="57"/>
    </row>
    <row r="10" spans="1:8" ht="20.25" customHeight="1" x14ac:dyDescent="0.25">
      <c r="A10" s="17" t="s">
        <v>17</v>
      </c>
      <c r="B10" s="58" t="s">
        <v>27</v>
      </c>
      <c r="C10" s="59"/>
      <c r="D10" s="59"/>
      <c r="E10" s="59"/>
      <c r="F10" s="60"/>
      <c r="G10" s="15"/>
    </row>
    <row r="11" spans="1:8" ht="53.25" customHeight="1" x14ac:dyDescent="0.25">
      <c r="A11" s="10"/>
      <c r="B11" s="20" t="s">
        <v>13</v>
      </c>
      <c r="C11" s="24" t="s">
        <v>19</v>
      </c>
      <c r="D11" s="9">
        <v>139700</v>
      </c>
      <c r="E11" s="16">
        <v>139700</v>
      </c>
      <c r="F11" s="16">
        <v>139700</v>
      </c>
      <c r="G11" s="24" t="s">
        <v>48</v>
      </c>
    </row>
    <row r="12" spans="1:8" ht="42" customHeight="1" x14ac:dyDescent="0.25">
      <c r="A12" s="10"/>
      <c r="B12" s="21" t="s">
        <v>31</v>
      </c>
      <c r="C12" s="24" t="s">
        <v>19</v>
      </c>
      <c r="D12" s="14">
        <v>8300</v>
      </c>
      <c r="E12" s="41">
        <v>8300</v>
      </c>
      <c r="F12" s="41">
        <v>8300</v>
      </c>
      <c r="G12" s="24" t="s">
        <v>44</v>
      </c>
    </row>
    <row r="13" spans="1:8" ht="41.25" customHeight="1" x14ac:dyDescent="0.25">
      <c r="A13" s="10"/>
      <c r="B13" s="22" t="s">
        <v>32</v>
      </c>
      <c r="C13" s="24" t="s">
        <v>19</v>
      </c>
      <c r="D13" s="14">
        <v>21000</v>
      </c>
      <c r="E13" s="16">
        <v>21000</v>
      </c>
      <c r="F13" s="16">
        <v>21000</v>
      </c>
      <c r="G13" s="24" t="s">
        <v>45</v>
      </c>
    </row>
    <row r="14" spans="1:8" ht="41.25" customHeight="1" x14ac:dyDescent="0.25">
      <c r="A14" s="11"/>
      <c r="B14" s="21" t="s">
        <v>21</v>
      </c>
      <c r="C14" s="24" t="s">
        <v>19</v>
      </c>
      <c r="D14" s="14">
        <v>3000</v>
      </c>
      <c r="E14" s="16">
        <v>3000</v>
      </c>
      <c r="F14" s="16">
        <v>3000</v>
      </c>
      <c r="G14" s="24" t="s">
        <v>47</v>
      </c>
    </row>
    <row r="15" spans="1:8" ht="30" customHeight="1" x14ac:dyDescent="0.25">
      <c r="A15" s="11"/>
      <c r="B15" s="21" t="s">
        <v>8</v>
      </c>
      <c r="C15" s="24" t="s">
        <v>19</v>
      </c>
      <c r="D15" s="16">
        <v>8000</v>
      </c>
      <c r="E15" s="16">
        <v>8000</v>
      </c>
      <c r="F15" s="16">
        <v>8000</v>
      </c>
      <c r="G15" s="24" t="s">
        <v>46</v>
      </c>
    </row>
    <row r="16" spans="1:8" ht="17.25" customHeight="1" x14ac:dyDescent="0.25">
      <c r="A16" s="11"/>
      <c r="B16" s="35" t="s">
        <v>33</v>
      </c>
      <c r="C16" s="36"/>
      <c r="D16" s="39">
        <f>SUM(D11:D15)</f>
        <v>180000</v>
      </c>
      <c r="E16" s="39">
        <f>SUM(E11:E15)</f>
        <v>180000</v>
      </c>
      <c r="F16" s="39">
        <f>SUM(F11:F15)</f>
        <v>180000</v>
      </c>
      <c r="G16" s="24"/>
      <c r="H16" s="38"/>
    </row>
    <row r="17" spans="1:8" ht="34.5" customHeight="1" x14ac:dyDescent="0.25">
      <c r="A17" s="11"/>
      <c r="B17" s="35" t="s">
        <v>59</v>
      </c>
      <c r="C17" s="44" t="s">
        <v>18</v>
      </c>
      <c r="D17" s="45">
        <v>2000</v>
      </c>
      <c r="E17" s="29">
        <v>2000</v>
      </c>
      <c r="F17" s="29">
        <v>2000</v>
      </c>
      <c r="G17" s="24" t="s">
        <v>60</v>
      </c>
      <c r="H17" s="38"/>
    </row>
    <row r="18" spans="1:8" ht="33.75" customHeight="1" x14ac:dyDescent="0.25">
      <c r="A18" s="11"/>
      <c r="B18" s="21" t="s">
        <v>65</v>
      </c>
      <c r="C18" s="46" t="s">
        <v>18</v>
      </c>
      <c r="D18" s="47">
        <v>10000</v>
      </c>
      <c r="E18" s="29">
        <v>10000</v>
      </c>
      <c r="F18" s="29">
        <v>10000</v>
      </c>
      <c r="G18" s="24" t="s">
        <v>44</v>
      </c>
    </row>
    <row r="19" spans="1:8" ht="78.75" customHeight="1" x14ac:dyDescent="0.25">
      <c r="A19" s="11"/>
      <c r="B19" s="23" t="s">
        <v>4</v>
      </c>
      <c r="C19" s="13" t="s">
        <v>18</v>
      </c>
      <c r="D19" s="14">
        <v>8000</v>
      </c>
      <c r="E19" s="29">
        <v>8000</v>
      </c>
      <c r="F19" s="29">
        <v>8000</v>
      </c>
      <c r="G19" s="24" t="s">
        <v>44</v>
      </c>
    </row>
    <row r="20" spans="1:8" ht="18" customHeight="1" x14ac:dyDescent="0.25">
      <c r="A20" s="68"/>
      <c r="B20" s="64" t="s">
        <v>2</v>
      </c>
      <c r="C20" s="66" t="s">
        <v>18</v>
      </c>
      <c r="D20" s="14">
        <v>6500</v>
      </c>
      <c r="E20" s="29">
        <v>6500</v>
      </c>
      <c r="F20" s="29">
        <v>6500</v>
      </c>
      <c r="G20" s="24" t="s">
        <v>45</v>
      </c>
    </row>
    <row r="21" spans="1:8" ht="19.5" customHeight="1" x14ac:dyDescent="0.25">
      <c r="A21" s="69"/>
      <c r="B21" s="65"/>
      <c r="C21" s="67"/>
      <c r="D21" s="16">
        <v>6500</v>
      </c>
      <c r="E21" s="29">
        <v>6500</v>
      </c>
      <c r="F21" s="29">
        <v>6500</v>
      </c>
      <c r="G21" s="24" t="s">
        <v>46</v>
      </c>
    </row>
    <row r="22" spans="1:8" ht="30" customHeight="1" x14ac:dyDescent="0.25">
      <c r="A22" s="11"/>
      <c r="B22" s="21" t="s">
        <v>9</v>
      </c>
      <c r="C22" s="13" t="s">
        <v>18</v>
      </c>
      <c r="D22" s="14">
        <v>6500</v>
      </c>
      <c r="E22" s="29">
        <v>6500</v>
      </c>
      <c r="F22" s="29">
        <v>6500</v>
      </c>
      <c r="G22" s="24" t="s">
        <v>45</v>
      </c>
    </row>
    <row r="23" spans="1:8" ht="30" customHeight="1" x14ac:dyDescent="0.25">
      <c r="A23" s="11"/>
      <c r="B23" s="21" t="s">
        <v>12</v>
      </c>
      <c r="C23" s="13" t="s">
        <v>18</v>
      </c>
      <c r="D23" s="14">
        <v>1000</v>
      </c>
      <c r="E23" s="29">
        <v>1000</v>
      </c>
      <c r="F23" s="29">
        <v>1000</v>
      </c>
      <c r="G23" s="24" t="s">
        <v>50</v>
      </c>
    </row>
    <row r="24" spans="1:8" ht="30" customHeight="1" x14ac:dyDescent="0.25">
      <c r="A24" s="11"/>
      <c r="B24" s="21" t="s">
        <v>11</v>
      </c>
      <c r="C24" s="13" t="s">
        <v>18</v>
      </c>
      <c r="D24" s="14">
        <v>2000</v>
      </c>
      <c r="E24" s="29">
        <v>2000</v>
      </c>
      <c r="F24" s="29">
        <v>2000</v>
      </c>
      <c r="G24" s="24" t="s">
        <v>50</v>
      </c>
    </row>
    <row r="25" spans="1:8" ht="30" customHeight="1" x14ac:dyDescent="0.25">
      <c r="A25" s="11"/>
      <c r="B25" s="23" t="s">
        <v>34</v>
      </c>
      <c r="C25" s="13" t="s">
        <v>18</v>
      </c>
      <c r="D25" s="14">
        <v>3000</v>
      </c>
      <c r="E25" s="29">
        <v>3000</v>
      </c>
      <c r="F25" s="29">
        <v>3000</v>
      </c>
      <c r="G25" s="24" t="s">
        <v>50</v>
      </c>
    </row>
    <row r="26" spans="1:8" ht="30" customHeight="1" x14ac:dyDescent="0.25">
      <c r="A26" s="11"/>
      <c r="B26" s="23" t="s">
        <v>10</v>
      </c>
      <c r="C26" s="13" t="s">
        <v>18</v>
      </c>
      <c r="D26" s="14">
        <v>1000</v>
      </c>
      <c r="E26" s="29">
        <v>1000</v>
      </c>
      <c r="F26" s="29">
        <v>1000</v>
      </c>
      <c r="G26" s="30" t="s">
        <v>51</v>
      </c>
    </row>
    <row r="27" spans="1:8" ht="30" customHeight="1" x14ac:dyDescent="0.25">
      <c r="A27" s="11"/>
      <c r="B27" s="21" t="s">
        <v>6</v>
      </c>
      <c r="C27" s="13" t="s">
        <v>18</v>
      </c>
      <c r="D27" s="14">
        <v>2000</v>
      </c>
      <c r="E27" s="29">
        <v>2000</v>
      </c>
      <c r="F27" s="29">
        <v>2000</v>
      </c>
      <c r="G27" s="30" t="s">
        <v>51</v>
      </c>
    </row>
    <row r="28" spans="1:8" ht="30" customHeight="1" x14ac:dyDescent="0.25">
      <c r="A28" s="11"/>
      <c r="B28" s="21" t="s">
        <v>5</v>
      </c>
      <c r="C28" s="13" t="s">
        <v>18</v>
      </c>
      <c r="D28" s="14">
        <v>2500</v>
      </c>
      <c r="E28" s="29">
        <v>2500</v>
      </c>
      <c r="F28" s="29">
        <v>2500</v>
      </c>
      <c r="G28" s="24" t="s">
        <v>52</v>
      </c>
    </row>
    <row r="29" spans="1:8" ht="30" customHeight="1" x14ac:dyDescent="0.25">
      <c r="A29" s="11"/>
      <c r="B29" s="19" t="s">
        <v>35</v>
      </c>
      <c r="C29" s="13" t="s">
        <v>18</v>
      </c>
      <c r="D29" s="14">
        <v>1000</v>
      </c>
      <c r="E29" s="29">
        <v>1000</v>
      </c>
      <c r="F29" s="29">
        <v>1000</v>
      </c>
      <c r="G29" s="24" t="s">
        <v>53</v>
      </c>
    </row>
    <row r="30" spans="1:8" ht="30" customHeight="1" x14ac:dyDescent="0.25">
      <c r="A30" s="11"/>
      <c r="B30" s="21" t="s">
        <v>22</v>
      </c>
      <c r="C30" s="13" t="s">
        <v>18</v>
      </c>
      <c r="D30" s="14">
        <v>3000</v>
      </c>
      <c r="E30" s="29">
        <v>3000</v>
      </c>
      <c r="F30" s="29">
        <v>3000</v>
      </c>
      <c r="G30" s="24" t="s">
        <v>54</v>
      </c>
    </row>
    <row r="31" spans="1:8" ht="52.5" customHeight="1" x14ac:dyDescent="0.25">
      <c r="A31" s="11"/>
      <c r="B31" s="21" t="s">
        <v>36</v>
      </c>
      <c r="C31" s="13" t="s">
        <v>18</v>
      </c>
      <c r="D31" s="14">
        <v>0</v>
      </c>
      <c r="E31" s="29">
        <v>0</v>
      </c>
      <c r="F31" s="29">
        <v>0</v>
      </c>
      <c r="G31" s="30" t="s">
        <v>55</v>
      </c>
    </row>
    <row r="32" spans="1:8" ht="39" customHeight="1" x14ac:dyDescent="0.25">
      <c r="A32" s="11"/>
      <c r="B32" s="21" t="s">
        <v>23</v>
      </c>
      <c r="C32" s="13" t="s">
        <v>18</v>
      </c>
      <c r="D32" s="14">
        <v>40000</v>
      </c>
      <c r="E32" s="29">
        <v>40000</v>
      </c>
      <c r="F32" s="29">
        <v>40000</v>
      </c>
      <c r="G32" s="30" t="s">
        <v>55</v>
      </c>
    </row>
    <row r="33" spans="1:7" ht="66" customHeight="1" x14ac:dyDescent="0.25">
      <c r="A33" s="50"/>
      <c r="B33" s="22" t="s">
        <v>64</v>
      </c>
      <c r="C33" s="13" t="s">
        <v>18</v>
      </c>
      <c r="D33" s="16">
        <v>8000</v>
      </c>
      <c r="E33" s="48">
        <v>8000</v>
      </c>
      <c r="F33" s="48">
        <v>8000</v>
      </c>
      <c r="G33" s="30" t="s">
        <v>55</v>
      </c>
    </row>
    <row r="34" spans="1:7" ht="30" x14ac:dyDescent="0.25">
      <c r="A34" s="25"/>
      <c r="B34" s="21" t="s">
        <v>20</v>
      </c>
      <c r="C34" s="13" t="s">
        <v>18</v>
      </c>
      <c r="D34" s="16">
        <v>137000</v>
      </c>
      <c r="E34" s="29">
        <v>137000</v>
      </c>
      <c r="F34" s="29">
        <v>137000</v>
      </c>
      <c r="G34" s="30" t="s">
        <v>46</v>
      </c>
    </row>
    <row r="35" spans="1:7" ht="51" x14ac:dyDescent="0.25">
      <c r="A35" s="25"/>
      <c r="B35" s="22" t="s">
        <v>37</v>
      </c>
      <c r="C35" s="13" t="s">
        <v>18</v>
      </c>
      <c r="D35" s="16">
        <v>0</v>
      </c>
      <c r="E35" s="29">
        <v>0</v>
      </c>
      <c r="F35" s="29">
        <v>0</v>
      </c>
      <c r="G35" s="30" t="s">
        <v>49</v>
      </c>
    </row>
    <row r="36" spans="1:7" ht="30" x14ac:dyDescent="0.25">
      <c r="A36" s="25"/>
      <c r="B36" s="21" t="s">
        <v>7</v>
      </c>
      <c r="C36" s="13" t="s">
        <v>18</v>
      </c>
      <c r="D36" s="29">
        <v>0</v>
      </c>
      <c r="E36" s="29">
        <v>0</v>
      </c>
      <c r="F36" s="29">
        <v>0</v>
      </c>
      <c r="G36" s="30" t="s">
        <v>56</v>
      </c>
    </row>
    <row r="37" spans="1:7" ht="63.75" x14ac:dyDescent="0.25">
      <c r="A37" s="25"/>
      <c r="B37" s="21" t="s">
        <v>38</v>
      </c>
      <c r="C37" s="13" t="s">
        <v>18</v>
      </c>
      <c r="D37" s="16">
        <v>0</v>
      </c>
      <c r="E37" s="29">
        <v>0</v>
      </c>
      <c r="F37" s="29">
        <v>0</v>
      </c>
      <c r="G37" s="30" t="s">
        <v>57</v>
      </c>
    </row>
    <row r="38" spans="1:7" ht="30" x14ac:dyDescent="0.25">
      <c r="A38" s="25"/>
      <c r="B38" s="21" t="s">
        <v>39</v>
      </c>
      <c r="C38" s="13" t="s">
        <v>18</v>
      </c>
      <c r="D38" s="16">
        <v>0</v>
      </c>
      <c r="E38" s="29">
        <v>0</v>
      </c>
      <c r="F38" s="29">
        <v>0</v>
      </c>
      <c r="G38" s="30" t="s">
        <v>58</v>
      </c>
    </row>
    <row r="39" spans="1:7" ht="18" customHeight="1" x14ac:dyDescent="0.25">
      <c r="A39" s="11"/>
      <c r="B39" s="35" t="s">
        <v>33</v>
      </c>
      <c r="C39" s="36"/>
      <c r="D39" s="39">
        <f>SUM(D17:D38)</f>
        <v>240000</v>
      </c>
      <c r="E39" s="39">
        <f>SUM(E17:E38)</f>
        <v>240000</v>
      </c>
      <c r="F39" s="39">
        <f>SUM(F17:F38)</f>
        <v>240000</v>
      </c>
      <c r="G39" s="37"/>
    </row>
    <row r="40" spans="1:7" ht="30" customHeight="1" x14ac:dyDescent="0.25">
      <c r="A40" s="26"/>
      <c r="B40" s="31" t="s">
        <v>40</v>
      </c>
      <c r="C40" s="32"/>
      <c r="D40" s="33">
        <f>D39+D16</f>
        <v>420000</v>
      </c>
      <c r="E40" s="33">
        <f>E39+E16</f>
        <v>420000</v>
      </c>
      <c r="F40" s="33">
        <f>F39+F16</f>
        <v>420000</v>
      </c>
      <c r="G40" s="34"/>
    </row>
    <row r="41" spans="1:7" ht="24" customHeight="1" x14ac:dyDescent="0.25">
      <c r="A41" s="51" t="s">
        <v>66</v>
      </c>
      <c r="B41" s="58" t="s">
        <v>67</v>
      </c>
      <c r="C41" s="59"/>
      <c r="D41" s="59"/>
      <c r="E41" s="59"/>
      <c r="F41" s="60"/>
      <c r="G41" s="49"/>
    </row>
    <row r="42" spans="1:7" ht="33.75" customHeight="1" x14ac:dyDescent="0.25">
      <c r="A42" s="55"/>
      <c r="B42" s="53" t="s">
        <v>41</v>
      </c>
      <c r="C42" s="28" t="s">
        <v>18</v>
      </c>
      <c r="D42" s="29">
        <v>16000</v>
      </c>
      <c r="E42" s="29">
        <v>16000</v>
      </c>
      <c r="F42" s="29">
        <v>16000</v>
      </c>
      <c r="G42" s="24" t="s">
        <v>44</v>
      </c>
    </row>
    <row r="43" spans="1:7" ht="35.25" customHeight="1" x14ac:dyDescent="0.25">
      <c r="A43" s="56"/>
      <c r="B43" s="54"/>
      <c r="C43" s="28" t="s">
        <v>18</v>
      </c>
      <c r="D43" s="29">
        <v>16000</v>
      </c>
      <c r="E43" s="29">
        <v>16000</v>
      </c>
      <c r="F43" s="29">
        <v>16000</v>
      </c>
      <c r="G43" s="24" t="s">
        <v>55</v>
      </c>
    </row>
    <row r="44" spans="1:7" ht="30" x14ac:dyDescent="0.25">
      <c r="A44" s="25"/>
      <c r="B44" s="21" t="s">
        <v>42</v>
      </c>
      <c r="C44" s="28" t="s">
        <v>62</v>
      </c>
      <c r="D44" s="29">
        <v>18000</v>
      </c>
      <c r="E44" s="29">
        <v>18000</v>
      </c>
      <c r="F44" s="29">
        <v>18000</v>
      </c>
      <c r="G44" s="24" t="s">
        <v>61</v>
      </c>
    </row>
    <row r="45" spans="1:7" ht="42.75" customHeight="1" x14ac:dyDescent="0.25">
      <c r="A45" s="25"/>
      <c r="B45" s="42" t="s">
        <v>43</v>
      </c>
      <c r="C45" s="28" t="s">
        <v>18</v>
      </c>
      <c r="D45" s="29">
        <v>185000</v>
      </c>
      <c r="E45" s="29">
        <v>185000</v>
      </c>
      <c r="F45" s="29">
        <v>185000</v>
      </c>
      <c r="G45" s="30" t="s">
        <v>51</v>
      </c>
    </row>
    <row r="46" spans="1:7" ht="33.75" customHeight="1" x14ac:dyDescent="0.25">
      <c r="A46" s="25"/>
      <c r="B46" s="43" t="s">
        <v>63</v>
      </c>
      <c r="C46" s="28" t="s">
        <v>62</v>
      </c>
      <c r="D46" s="29">
        <v>158000</v>
      </c>
      <c r="E46" s="29">
        <v>158000</v>
      </c>
      <c r="F46" s="29">
        <v>158000</v>
      </c>
      <c r="G46" s="30" t="s">
        <v>49</v>
      </c>
    </row>
    <row r="47" spans="1:7" ht="33.75" customHeight="1" x14ac:dyDescent="0.25">
      <c r="A47" s="25"/>
      <c r="B47" s="43" t="s">
        <v>24</v>
      </c>
      <c r="C47" s="28" t="s">
        <v>62</v>
      </c>
      <c r="D47" s="29">
        <v>57000</v>
      </c>
      <c r="E47" s="29">
        <v>57000</v>
      </c>
      <c r="F47" s="29">
        <v>57000</v>
      </c>
      <c r="G47" s="30" t="s">
        <v>49</v>
      </c>
    </row>
    <row r="48" spans="1:7" ht="30" customHeight="1" x14ac:dyDescent="0.25">
      <c r="A48" s="27"/>
      <c r="B48" s="40" t="s">
        <v>40</v>
      </c>
      <c r="C48" s="32"/>
      <c r="D48" s="33">
        <f>SUM(D42:D47)</f>
        <v>450000</v>
      </c>
      <c r="E48" s="33">
        <f t="shared" ref="E48:F48" si="0">SUM(E42:E47)</f>
        <v>450000</v>
      </c>
      <c r="F48" s="33">
        <f t="shared" si="0"/>
        <v>450000</v>
      </c>
      <c r="G48" s="34"/>
    </row>
    <row r="49" spans="1:7" ht="25.5" customHeight="1" x14ac:dyDescent="0.25">
      <c r="A49" s="25"/>
      <c r="B49" s="52" t="s">
        <v>68</v>
      </c>
      <c r="C49" s="25"/>
      <c r="D49" s="39">
        <f>D48+D40</f>
        <v>870000</v>
      </c>
      <c r="E49" s="39">
        <f t="shared" ref="E49:F49" si="1">E48+E40</f>
        <v>870000</v>
      </c>
      <c r="F49" s="39">
        <f t="shared" si="1"/>
        <v>870000</v>
      </c>
      <c r="G49" s="18"/>
    </row>
  </sheetData>
  <mergeCells count="16">
    <mergeCell ref="F4:G4"/>
    <mergeCell ref="B20:B21"/>
    <mergeCell ref="C20:C21"/>
    <mergeCell ref="A20:A21"/>
    <mergeCell ref="A2:F2"/>
    <mergeCell ref="A8:A9"/>
    <mergeCell ref="B8:B9"/>
    <mergeCell ref="C8:C9"/>
    <mergeCell ref="D8:F8"/>
    <mergeCell ref="B42:B43"/>
    <mergeCell ref="A42:A43"/>
    <mergeCell ref="G8:G9"/>
    <mergeCell ref="B10:F10"/>
    <mergeCell ref="A6:G6"/>
    <mergeCell ref="A7:G7"/>
    <mergeCell ref="B41:F41"/>
  </mergeCells>
  <pageMargins left="0.98425196850393704" right="0.78740157480314965" top="0.59055118110236227" bottom="0.51181102362204722" header="0.19685039370078741" footer="0.27559055118110237"/>
  <pageSetup paperSize="9" scale="90" orientation="landscape" r:id="rId1"/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общий</vt:lpstr>
      <vt:lpstr>'план общий'!Область_печати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2022-04-28T11:06:07Z</cp:lastPrinted>
  <dcterms:created xsi:type="dcterms:W3CDTF">2010-07-30T08:34:51Z</dcterms:created>
  <dcterms:modified xsi:type="dcterms:W3CDTF">2022-05-04T10:49:16Z</dcterms:modified>
</cp:coreProperties>
</file>